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ВЛ-0,4 КТП 126" sheetId="1" r:id="rId1"/>
  </sheets>
  <calcPr calcId="145621" refMode="R1C1"/>
</workbook>
</file>

<file path=xl/calcChain.xml><?xml version="1.0" encoding="utf-8"?>
<calcChain xmlns="http://schemas.openxmlformats.org/spreadsheetml/2006/main">
  <c r="G16" i="1" l="1"/>
  <c r="G19" i="1" s="1"/>
  <c r="G21" i="1" s="1"/>
  <c r="G28" i="1" s="1"/>
  <c r="G36" i="1" s="1"/>
  <c r="G24" i="1"/>
  <c r="G26" i="1"/>
  <c r="G27" i="1"/>
  <c r="G37" i="1" l="1"/>
  <c r="G38" i="1"/>
</calcChain>
</file>

<file path=xl/sharedStrings.xml><?xml version="1.0" encoding="utf-8"?>
<sst xmlns="http://schemas.openxmlformats.org/spreadsheetml/2006/main" count="29" uniqueCount="26">
  <si>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</si>
  <si>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</si>
  <si>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</si>
  <si>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</si>
  <si>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</si>
  <si>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 руб</t>
  </si>
  <si>
    <t>Перевозка хлыстов (Приказ Министерства Энергерики РФ от 17.01.2019 №10, таб. М4), 100м (3 км)</t>
  </si>
  <si>
    <t>1 фидер</t>
  </si>
  <si>
    <t>Вырубка деревьев корчовка пней (Приказ Министерства Энергерики РФ от 17.01.2019 №10), таб. Б7, 1/3 га</t>
  </si>
  <si>
    <t xml:space="preserve"> тыс. руб</t>
  </si>
  <si>
    <t>Устройство защиты от перенапряжения ВЛ-0,4 кВ (Приказ Министерства Энергерики РФ от 17.01.2019 №10, таб. Л11), тыс. руб</t>
  </si>
  <si>
    <t>Количество опор (пролет 35м), шт.</t>
  </si>
  <si>
    <t>Протяженность трассы, км</t>
  </si>
  <si>
    <t>Стоимость провода ВЛ-0,4 кВ (Приказ Министерства Энергерики РФ от 17.01.2019 №10, таб. Л7), тыс. руб</t>
  </si>
  <si>
    <t>Стоимость опор для ВЛ-0,4 кВ (Приказ Министерства Энергерики РФ от 17.01.2019 №10, таб. Л3), тыс. руб</t>
  </si>
  <si>
    <t xml:space="preserve">Коэффиц-т перевода от базового УНЦ к уровню УНЦ субъекта РФ                                   (Приказ Министерства Энергерики РФ от 17.01.2019 №10, таб. Ц2) </t>
  </si>
  <si>
    <t>Монтажные работы ВЛ-0,4 кВ                                       (Приказ Министерства Энергерики РФ от 17.01.2019 №10, таб. Л1), тыс. руб</t>
  </si>
  <si>
    <t>Наименование документа</t>
  </si>
  <si>
    <t xml:space="preserve">             (наименование инвестиционного проекта)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</si>
  <si>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                                        1 фидер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</si>
  <si>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</si>
  <si>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</si>
  <si>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</si>
  <si>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Сметный расчет </t>
  </si>
  <si>
    <t>Год реконструкции 2023</t>
  </si>
  <si>
    <t xml:space="preserve">           K_2305_ГОРСЕТЬ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</si>
</sst>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46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2" xfId="0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H14" sqref="H14"/>
    </sheetView>
  </sheetViews>
  <sheetFormatPr defaultRowHeight="15" x14ac:dyDescent="0.25"/>
  <cols>
    <col min="1" max="1" width="0.85546875" customWidth="1"/>
    <col min="2" max="2" width="2.7109375" customWidth="1"/>
    <col min="3" max="3" width="23.5703125" customWidth="1"/>
    <col min="4" max="4" width="9.140625" customWidth="1"/>
    <col min="5" max="5" width="17.425781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23" t="s">
        <v>24</v>
      </c>
      <c r="D1" s="23"/>
      <c r="E1" s="23"/>
      <c r="F1" s="23"/>
      <c r="G1" s="23"/>
      <c r="H1" s="23"/>
      <c r="I1" s="23"/>
      <c r="J1" s="18"/>
    </row>
    <row r="2" spans="1:10" ht="18.75" x14ac:dyDescent="0.3">
      <c r="C2" s="24" t="s">
        <v>23</v>
      </c>
      <c r="D2" s="24"/>
      <c r="E2" s="24"/>
      <c r="F2" s="24"/>
      <c r="G2" s="24"/>
      <c r="H2" s="24"/>
      <c r="I2" s="24"/>
    </row>
    <row r="4" spans="1:10" ht="29.25" customHeight="1" x14ac:dyDescent="0.25">
      <c r="A4" s="25" t="s">
        <v>22</v>
      </c>
      <c r="B4" s="25"/>
      <c r="C4" s="25"/>
      <c r="D4" s="25"/>
      <c r="E4" s="25"/>
      <c r="F4" s="25"/>
      <c r="G4" s="25"/>
      <c r="H4" s="25"/>
      <c r="I4" s="25"/>
      <c r="J4" s="17"/>
    </row>
    <row r="5" spans="1:10" x14ac:dyDescent="0.25">
      <c r="C5" s="22" t="s">
        <v>21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16" t="s">
        <v>25</v>
      </c>
    </row>
    <row r="8" spans="1:10" ht="15" customHeight="1" x14ac:dyDescent="0.25">
      <c r="D8" t="s">
        <v>20</v>
      </c>
    </row>
    <row r="9" spans="1:10" ht="7.5" customHeight="1" x14ac:dyDescent="0.25"/>
    <row r="10" spans="1:10" ht="45" customHeight="1" x14ac:dyDescent="0.25">
      <c r="B10" s="26" t="s">
        <v>19</v>
      </c>
      <c r="C10" s="26"/>
      <c r="D10" s="26"/>
      <c r="E10" s="26"/>
      <c r="F10" s="26"/>
      <c r="G10" s="26"/>
      <c r="H10" s="26"/>
      <c r="I10" s="26"/>
      <c r="J10" s="15"/>
    </row>
    <row r="11" spans="1:10" x14ac:dyDescent="0.25">
      <c r="C11" s="22" t="s">
        <v>18</v>
      </c>
      <c r="D11" s="22"/>
      <c r="E11" s="22"/>
      <c r="F11" s="22"/>
      <c r="G11" s="22"/>
      <c r="H11" s="22"/>
      <c r="I11" s="22"/>
    </row>
    <row r="12" spans="1:10" x14ac:dyDescent="0.25">
      <c r="C12" s="14"/>
      <c r="D12" s="14"/>
      <c r="E12" s="14"/>
      <c r="F12" s="14"/>
      <c r="G12" s="14"/>
      <c r="H12" s="14"/>
      <c r="I12" s="14"/>
    </row>
    <row r="13" spans="1:10" ht="15.75" x14ac:dyDescent="0.25">
      <c r="C13" s="30" t="s">
        <v>17</v>
      </c>
      <c r="D13" s="31"/>
      <c r="E13" s="32"/>
      <c r="F13" s="6"/>
      <c r="G13" s="13"/>
      <c r="H13" s="12"/>
    </row>
    <row r="14" spans="1:10" ht="45.75" customHeight="1" x14ac:dyDescent="0.25">
      <c r="C14" s="21" t="s">
        <v>16</v>
      </c>
      <c r="D14" s="21"/>
      <c r="E14" s="21"/>
      <c r="F14" s="6"/>
      <c r="G14" s="6">
        <v>499</v>
      </c>
      <c r="H14" s="3"/>
    </row>
    <row r="15" spans="1:10" ht="42" customHeight="1" x14ac:dyDescent="0.25">
      <c r="C15" s="21" t="s">
        <v>15</v>
      </c>
      <c r="D15" s="21"/>
      <c r="E15" s="21"/>
      <c r="F15" s="6"/>
      <c r="G15" s="11">
        <v>1.82</v>
      </c>
      <c r="H15" s="3"/>
    </row>
    <row r="16" spans="1:10" x14ac:dyDescent="0.25">
      <c r="C16" s="27" t="s">
        <v>9</v>
      </c>
      <c r="D16" s="28"/>
      <c r="E16" s="28"/>
      <c r="F16" s="29"/>
      <c r="G16" s="4">
        <f>G14*G15</f>
        <v>908.18000000000006</v>
      </c>
      <c r="H16" s="3"/>
    </row>
    <row r="17" spans="3:8" ht="30" customHeight="1" x14ac:dyDescent="0.25">
      <c r="C17" s="21" t="s">
        <v>14</v>
      </c>
      <c r="D17" s="21"/>
      <c r="E17" s="21"/>
      <c r="F17" s="6"/>
      <c r="G17" s="4">
        <v>517</v>
      </c>
      <c r="H17" s="3"/>
    </row>
    <row r="18" spans="3:8" ht="29.25" customHeight="1" x14ac:dyDescent="0.25">
      <c r="C18" s="21" t="s">
        <v>13</v>
      </c>
      <c r="D18" s="21"/>
      <c r="E18" s="21"/>
      <c r="F18" s="7"/>
      <c r="G18" s="4">
        <v>219</v>
      </c>
      <c r="H18" s="3"/>
    </row>
    <row r="19" spans="3:8" x14ac:dyDescent="0.25">
      <c r="C19" s="27" t="s">
        <v>9</v>
      </c>
      <c r="D19" s="28"/>
      <c r="E19" s="28"/>
      <c r="F19" s="29"/>
      <c r="G19" s="4">
        <f>G16+G17+G18</f>
        <v>1644.18</v>
      </c>
      <c r="H19" s="3"/>
    </row>
    <row r="20" spans="3:8" x14ac:dyDescent="0.25">
      <c r="C20" s="21" t="s">
        <v>12</v>
      </c>
      <c r="D20" s="21"/>
      <c r="E20" s="21"/>
      <c r="F20" s="6"/>
      <c r="G20" s="5">
        <v>0.245</v>
      </c>
      <c r="H20" s="3"/>
    </row>
    <row r="21" spans="3:8" x14ac:dyDescent="0.25">
      <c r="C21" s="27" t="s">
        <v>9</v>
      </c>
      <c r="D21" s="28"/>
      <c r="E21" s="28"/>
      <c r="F21" s="29"/>
      <c r="G21" s="4">
        <f>G19*G20</f>
        <v>402.82409999999999</v>
      </c>
      <c r="H21" s="3"/>
    </row>
    <row r="22" spans="3:8" ht="16.5" customHeight="1" x14ac:dyDescent="0.25">
      <c r="C22" s="19" t="s">
        <v>11</v>
      </c>
      <c r="D22" s="20"/>
      <c r="E22" s="20"/>
      <c r="F22" s="7"/>
      <c r="G22" s="4">
        <v>9</v>
      </c>
      <c r="H22" s="3"/>
    </row>
    <row r="23" spans="3:8" ht="49.5" customHeight="1" x14ac:dyDescent="0.25">
      <c r="C23" s="21" t="s">
        <v>10</v>
      </c>
      <c r="D23" s="21"/>
      <c r="E23" s="21"/>
      <c r="F23" s="7"/>
      <c r="G23" s="10">
        <v>2.5</v>
      </c>
      <c r="H23" s="3"/>
    </row>
    <row r="24" spans="3:8" x14ac:dyDescent="0.25">
      <c r="C24" s="27" t="s">
        <v>9</v>
      </c>
      <c r="D24" s="28"/>
      <c r="E24" s="28"/>
      <c r="F24" s="29"/>
      <c r="G24" s="4">
        <f>G22*G23</f>
        <v>22.5</v>
      </c>
      <c r="H24" s="3"/>
    </row>
    <row r="25" spans="3:8" x14ac:dyDescent="0.25">
      <c r="C25" s="36" t="s">
        <v>8</v>
      </c>
      <c r="D25" s="37"/>
      <c r="E25" s="37"/>
      <c r="F25" s="9" t="s">
        <v>7</v>
      </c>
      <c r="G25" s="8"/>
      <c r="H25" s="3"/>
    </row>
    <row r="26" spans="3:8" ht="30" customHeight="1" x14ac:dyDescent="0.25">
      <c r="C26" s="38"/>
      <c r="D26" s="39"/>
      <c r="E26" s="39"/>
      <c r="F26" s="6">
        <v>198.5</v>
      </c>
      <c r="G26" s="4">
        <f>F26</f>
        <v>198.5</v>
      </c>
      <c r="H26" s="3"/>
    </row>
    <row r="27" spans="3:8" ht="47.25" customHeight="1" x14ac:dyDescent="0.25">
      <c r="C27" s="21" t="s">
        <v>6</v>
      </c>
      <c r="D27" s="21"/>
      <c r="E27" s="21"/>
      <c r="F27" s="7">
        <v>262</v>
      </c>
      <c r="G27" s="4">
        <f>F27</f>
        <v>262</v>
      </c>
      <c r="H27" s="3"/>
    </row>
    <row r="28" spans="3:8" x14ac:dyDescent="0.25">
      <c r="C28" s="27" t="s">
        <v>5</v>
      </c>
      <c r="D28" s="28"/>
      <c r="E28" s="28"/>
      <c r="F28" s="29"/>
      <c r="G28" s="4">
        <f>G21+G24+G26+G27</f>
        <v>885.82410000000004</v>
      </c>
      <c r="H28" s="3"/>
    </row>
    <row r="29" spans="3:8" x14ac:dyDescent="0.25">
      <c r="C29" s="40" t="s">
        <v>4</v>
      </c>
      <c r="D29" s="41"/>
      <c r="E29" s="41"/>
      <c r="F29" s="6">
        <v>2019</v>
      </c>
      <c r="G29" s="5">
        <v>1.07</v>
      </c>
      <c r="H29" s="3"/>
    </row>
    <row r="30" spans="3:8" x14ac:dyDescent="0.25">
      <c r="C30" s="42"/>
      <c r="D30" s="43"/>
      <c r="E30" s="43"/>
      <c r="F30" s="6">
        <v>2020</v>
      </c>
      <c r="G30" s="5">
        <v>1.071</v>
      </c>
      <c r="H30" s="3"/>
    </row>
    <row r="31" spans="3:8" x14ac:dyDescent="0.25">
      <c r="C31" s="42"/>
      <c r="D31" s="43"/>
      <c r="E31" s="43"/>
      <c r="F31" s="6">
        <v>2021</v>
      </c>
      <c r="G31" s="5">
        <v>1.069</v>
      </c>
      <c r="H31" s="3"/>
    </row>
    <row r="32" spans="3:8" x14ac:dyDescent="0.25">
      <c r="C32" s="42"/>
      <c r="D32" s="43"/>
      <c r="E32" s="43"/>
      <c r="F32" s="6">
        <v>2022</v>
      </c>
      <c r="G32" s="5">
        <v>1.0649999999999999</v>
      </c>
      <c r="H32" s="3"/>
    </row>
    <row r="33" spans="3:8" x14ac:dyDescent="0.25">
      <c r="C33" s="42"/>
      <c r="D33" s="43"/>
      <c r="E33" s="43"/>
      <c r="F33" s="6">
        <v>2023</v>
      </c>
      <c r="G33" s="5">
        <v>1.0669999999999999</v>
      </c>
      <c r="H33" s="3"/>
    </row>
    <row r="34" spans="3:8" x14ac:dyDescent="0.25">
      <c r="C34" s="42"/>
      <c r="D34" s="43"/>
      <c r="E34" s="43"/>
      <c r="F34" s="6">
        <v>2024</v>
      </c>
      <c r="G34" s="5">
        <v>1.0680000000000001</v>
      </c>
      <c r="H34" s="3"/>
    </row>
    <row r="35" spans="3:8" x14ac:dyDescent="0.25">
      <c r="C35" s="44"/>
      <c r="D35" s="45"/>
      <c r="E35" s="45"/>
      <c r="F35" s="6">
        <v>2025</v>
      </c>
      <c r="G35" s="5">
        <v>1.0680000000000001</v>
      </c>
      <c r="H35" s="3"/>
    </row>
    <row r="36" spans="3:8" x14ac:dyDescent="0.25">
      <c r="C36" s="33" t="s">
        <v>3</v>
      </c>
      <c r="D36" s="34"/>
      <c r="E36" s="34"/>
      <c r="F36" s="35"/>
      <c r="G36" s="4">
        <f>G28*G29*G30*G31*G32*G33</f>
        <v>1233.1402474998388</v>
      </c>
      <c r="H36" s="3"/>
    </row>
    <row r="37" spans="3:8" x14ac:dyDescent="0.25">
      <c r="C37" s="33" t="s">
        <v>2</v>
      </c>
      <c r="D37" s="34"/>
      <c r="E37" s="34"/>
      <c r="F37" s="35"/>
      <c r="G37" s="4">
        <f>G36*20/100</f>
        <v>246.62804949996774</v>
      </c>
      <c r="H37" s="3"/>
    </row>
    <row r="38" spans="3:8" x14ac:dyDescent="0.25">
      <c r="C38" s="33" t="s">
        <v>1</v>
      </c>
      <c r="D38" s="34"/>
      <c r="E38" s="34"/>
      <c r="F38" s="35"/>
      <c r="G38" s="4">
        <f>G36+G37</f>
        <v>1479.7682969998066</v>
      </c>
      <c r="H38" s="3"/>
    </row>
    <row r="39" spans="3:8" x14ac:dyDescent="0.25">
      <c r="C39" s="2"/>
      <c r="D39" s="2"/>
      <c r="E39" s="2"/>
      <c r="F39" s="2"/>
      <c r="G39" s="1"/>
    </row>
    <row r="40" spans="3:8" x14ac:dyDescent="0.25">
      <c r="C40" s="2"/>
      <c r="D40" s="2"/>
      <c r="E40" s="2"/>
      <c r="F40" s="2"/>
      <c r="G40" s="1"/>
    </row>
    <row r="41" spans="3:8" x14ac:dyDescent="0.25">
      <c r="C41" t="s">
        <v>0</v>
      </c>
    </row>
  </sheetData>
  <mergeCells count="25">
    <mergeCell ref="C38:F38"/>
    <mergeCell ref="C25:E26"/>
    <mergeCell ref="C27:E27"/>
    <mergeCell ref="C28:F28"/>
    <mergeCell ref="C29:E35"/>
    <mergeCell ref="C36:F36"/>
    <mergeCell ref="C37:F37"/>
    <mergeCell ref="C24:F24"/>
    <mergeCell ref="C13:E13"/>
    <mergeCell ref="C14:E14"/>
    <mergeCell ref="C15:E15"/>
    <mergeCell ref="C16:F16"/>
    <mergeCell ref="C17:E17"/>
    <mergeCell ref="C18:E18"/>
    <mergeCell ref="C19:F19"/>
    <mergeCell ref="C20:E20"/>
    <mergeCell ref="C21:F21"/>
    <mergeCell ref="C22:E22"/>
    <mergeCell ref="C23:E23"/>
    <mergeCell ref="C11:I11"/>
    <mergeCell ref="C1:I1"/>
    <mergeCell ref="C2:I2"/>
    <mergeCell ref="A4:I4"/>
    <mergeCell ref="C5:I5"/>
    <mergeCell ref="B10:I10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ВЛ-0,4 КТП 126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2020-02-27T06:40:33Z</dcterms:created>
  <dcterms:modified xsi:type="dcterms:W3CDTF">2020-04-01T02:04:19Z</dcterms:modified>
</cp:coreProperties>
</file>